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sicat.sharepoint.com/sites/DSI-ResponsablesDSI/Documents compartits/Responsables DSI/03.Compres/01.Concursos i Plecs/CSI2026XXX - Servei Ciberseguretat/01.Documentacio treball/"/>
    </mc:Choice>
  </mc:AlternateContent>
  <xr:revisionPtr revIDLastSave="73" documentId="11_30F8BDBA3F36F77EE9ABAF8B5D3CA974ED25C1A5" xr6:coauthVersionLast="47" xr6:coauthVersionMax="47" xr10:uidLastSave="{A93165E8-56FA-413C-A7B2-87EC2889067F}"/>
  <bookViews>
    <workbookView xWindow="28680" yWindow="-120" windowWidth="29040" windowHeight="15720" xr2:uid="{00000000-000D-0000-FFFF-FFFF00000000}"/>
  </bookViews>
  <sheets>
    <sheet name="Lot únic" sheetId="5" r:id="rId1"/>
  </sheets>
  <definedNames>
    <definedName name="_xlnm.Print_Titles" localSheetId="0">'Lot únic'!$1:$13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5" l="1"/>
  <c r="E20" i="5"/>
  <c r="D21" i="5" l="1"/>
  <c r="F21" i="5" l="1"/>
  <c r="G17" i="5"/>
  <c r="E21" i="5" l="1"/>
  <c r="G20" i="5"/>
  <c r="E22" i="5" l="1"/>
  <c r="G21" i="5"/>
  <c r="G22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Aitor Ruiz Montejo</author>
  </authors>
  <commentList>
    <comment ref="G15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Aitor Ruiz Montejo:</t>
        </r>
        <r>
          <rPr>
            <sz val="9"/>
            <color indexed="81"/>
            <rFont val="Tahoma"/>
            <family val="2"/>
          </rPr>
          <t xml:space="preserve">
Ha de fer-se referència als imports amb l'IVA. </t>
        </r>
      </text>
    </comment>
  </commentList>
</comments>
</file>

<file path=xl/sharedStrings.xml><?xml version="1.0" encoding="utf-8"?>
<sst xmlns="http://schemas.openxmlformats.org/spreadsheetml/2006/main" count="27" uniqueCount="27">
  <si>
    <t>Dades Del licitador</t>
  </si>
  <si>
    <t>Nom fiscal de l'empresa licitadora</t>
  </si>
  <si>
    <t>Nom del que signa</t>
  </si>
  <si>
    <t>Adreça fiscal</t>
  </si>
  <si>
    <t>CP</t>
  </si>
  <si>
    <t>Població</t>
  </si>
  <si>
    <t>CIF:</t>
  </si>
  <si>
    <t>Oferta econòmica</t>
  </si>
  <si>
    <t>Descripció</t>
  </si>
  <si>
    <t>Tipus d'IVA</t>
  </si>
  <si>
    <t>Sense IVA</t>
  </si>
  <si>
    <t>Tipus IVA</t>
  </si>
  <si>
    <t>Amb IVA</t>
  </si>
  <si>
    <t>IMPORT TOTAL MÀXIM</t>
  </si>
  <si>
    <t>IMPORTS TOTALS PROPOSTA LICITADOR</t>
  </si>
  <si>
    <t>DIFERÈNCIA</t>
  </si>
  <si>
    <t>Altres criteris objectius</t>
  </si>
  <si>
    <t>Valor (Sí/No)</t>
  </si>
  <si>
    <t>FortiPAM</t>
  </si>
  <si>
    <t>FortiDeceptor</t>
  </si>
  <si>
    <t>Trend Micro Security Expert</t>
  </si>
  <si>
    <t xml:space="preserve">Trend Micro CREM </t>
  </si>
  <si>
    <t>PREU
OFERTA 
(sense IVA)</t>
  </si>
  <si>
    <t>IMPORT OFERTA 
(amb IVA)</t>
  </si>
  <si>
    <t>IMPORT OFERTA 
(sense IVA)</t>
  </si>
  <si>
    <t>La proposta inclou els següents serveis per tota la durada del contracte segons els requeriments descrits al punt 1.3 de l'Annex Tècnic?</t>
  </si>
  <si>
    <t>Servei Integral de Ciberseguretat per al Consorci Sanitari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</si>
</sst>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color indexed="9"/>
      <name val="Arial"/>
      <family val="2"/>
    </font>
    <font>
      <sz val="12"/>
      <name val="TradeGothic"/>
      <family val="2"/>
    </font>
    <font>
      <sz val="12"/>
      <name val="Arial"/>
      <family val="2"/>
    </font>
    <font>
      <b/>
      <i/>
      <sz val="12"/>
      <name val="Arial"/>
      <family val="2"/>
    </font>
    <font>
      <i/>
      <sz val="12"/>
      <name val="Arial"/>
      <family val="2"/>
    </font>
    <font>
      <b/>
      <sz val="12"/>
      <color indexed="10"/>
      <name val="Arial"/>
      <family val="2"/>
    </font>
    <font>
      <sz val="12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2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</fills>
  <borders count="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9" fontId="13" fillId="0" borderId="0" applyFont="0" applyFill="0" applyBorder="0" applyAlignment="0" applyProtection="0"/>
  </cellStyleXfs>
  <cellXfs count="46">
    <xf numFmtId="0" fontId="0" fillId="0" borderId="0" xfId="0"/>
    <xf numFmtId="44" fontId="3" fillId="2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49" fontId="7" fillId="0" borderId="0" xfId="0" applyNumberFormat="1" applyFont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6" fillId="0" borderId="0" xfId="0" applyFont="1" applyAlignment="1">
      <alignment vertical="center" wrapText="1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left"/>
    </xf>
    <xf numFmtId="0" fontId="6" fillId="0" borderId="0" xfId="0" applyFont="1"/>
    <xf numFmtId="0" fontId="3" fillId="4" borderId="3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44" fontId="6" fillId="0" borderId="4" xfId="0" applyNumberFormat="1" applyFont="1" applyBorder="1" applyAlignment="1">
      <alignment horizontal="left" vertical="center" wrapText="1"/>
    </xf>
    <xf numFmtId="44" fontId="3" fillId="0" borderId="4" xfId="0" applyNumberFormat="1" applyFont="1" applyBorder="1" applyAlignment="1">
      <alignment horizontal="left" vertical="center" wrapText="1"/>
    </xf>
    <xf numFmtId="44" fontId="6" fillId="0" borderId="5" xfId="0" applyNumberFormat="1" applyFont="1" applyBorder="1" applyAlignment="1">
      <alignment horizontal="center" vertical="center" wrapText="1"/>
    </xf>
    <xf numFmtId="44" fontId="9" fillId="2" borderId="1" xfId="1" applyFont="1" applyFill="1" applyBorder="1" applyAlignment="1">
      <alignment horizontal="center" vertical="center" wrapText="1"/>
    </xf>
    <xf numFmtId="44" fontId="6" fillId="0" borderId="0" xfId="0" applyNumberFormat="1" applyFont="1"/>
    <xf numFmtId="164" fontId="3" fillId="6" borderId="1" xfId="2" applyNumberFormat="1" applyFont="1" applyFill="1" applyBorder="1" applyAlignment="1">
      <alignment horizontal="center" vertical="center" wrapText="1"/>
    </xf>
    <xf numFmtId="4" fontId="3" fillId="7" borderId="1" xfId="1" applyNumberFormat="1" applyFont="1" applyFill="1" applyBorder="1" applyAlignment="1">
      <alignment horizontal="center" vertical="center" wrapText="1"/>
    </xf>
    <xf numFmtId="9" fontId="6" fillId="7" borderId="1" xfId="4" applyFont="1" applyFill="1" applyBorder="1" applyAlignment="1">
      <alignment horizontal="center" vertical="center" wrapText="1"/>
    </xf>
    <xf numFmtId="9" fontId="3" fillId="2" borderId="1" xfId="1" applyNumberFormat="1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9" fontId="3" fillId="0" borderId="4" xfId="0" applyNumberFormat="1" applyFont="1" applyBorder="1" applyAlignment="1">
      <alignment horizontal="center" vertical="center" wrapText="1"/>
    </xf>
    <xf numFmtId="44" fontId="6" fillId="0" borderId="3" xfId="0" applyNumberFormat="1" applyFont="1" applyBorder="1" applyAlignment="1">
      <alignment horizontal="center" vertical="center" wrapText="1"/>
    </xf>
    <xf numFmtId="0" fontId="15" fillId="0" borderId="0" xfId="0" applyFont="1"/>
    <xf numFmtId="0" fontId="14" fillId="0" borderId="7" xfId="0" applyFont="1" applyBorder="1"/>
    <xf numFmtId="0" fontId="3" fillId="0" borderId="0" xfId="0" applyFont="1" applyAlignment="1">
      <alignment horizontal="center"/>
    </xf>
    <xf numFmtId="2" fontId="3" fillId="6" borderId="1" xfId="2" applyNumberFormat="1" applyFont="1" applyFill="1" applyBorder="1" applyAlignment="1">
      <alignment horizontal="center" vertical="center" wrapText="1"/>
    </xf>
    <xf numFmtId="1" fontId="3" fillId="6" borderId="1" xfId="2" applyNumberFormat="1" applyFont="1" applyFill="1" applyBorder="1" applyAlignment="1">
      <alignment horizontal="center" vertical="center" wrapText="1"/>
    </xf>
    <xf numFmtId="4" fontId="16" fillId="0" borderId="0" xfId="0" applyNumberFormat="1" applyFont="1" applyAlignment="1">
      <alignment horizontal="center" vertical="center"/>
    </xf>
    <xf numFmtId="0" fontId="3" fillId="8" borderId="6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4" fillId="3" borderId="0" xfId="0" applyFont="1" applyFill="1" applyAlignment="1">
      <alignment horizontal="center" vertical="center" wrapText="1"/>
    </xf>
    <xf numFmtId="49" fontId="7" fillId="0" borderId="2" xfId="0" applyNumberFormat="1" applyFont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wrapText="1"/>
    </xf>
  </cellXfs>
  <cellStyles count="5">
    <cellStyle name="Euro" xfId="1" xr:uid="{00000000-0005-0000-0000-000000000000}"/>
    <cellStyle name="Moneda" xfId="2" builtinId="4"/>
    <cellStyle name="Normal" xfId="0" builtinId="0"/>
    <cellStyle name="Normal 2" xfId="3" xr:uid="{00000000-0005-0000-0000-000003000000}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31"/>
  <sheetViews>
    <sheetView showGridLines="0" tabSelected="1" view="pageLayout" topLeftCell="A9" zoomScale="80" zoomScaleNormal="75" zoomScalePageLayoutView="80" workbookViewId="0">
      <selection activeCell="C17" sqref="C17"/>
    </sheetView>
  </sheetViews>
  <sheetFormatPr baseColWidth="10" defaultColWidth="15.140625" defaultRowHeight="15"/>
  <cols>
    <col min="1" max="1" width="1.5703125" style="15" customWidth="1"/>
    <col min="2" max="2" width="6.28515625" style="14" customWidth="1"/>
    <col min="3" max="3" width="122.28515625" style="15" customWidth="1"/>
    <col min="4" max="7" width="21.5703125" style="15" customWidth="1"/>
    <col min="8" max="8" width="17.140625" style="15" customWidth="1"/>
    <col min="9" max="9" width="18.28515625" style="15" customWidth="1"/>
    <col min="10" max="10" width="5.7109375" style="15" customWidth="1"/>
    <col min="11" max="16384" width="15.140625" style="15"/>
  </cols>
  <sheetData>
    <row r="1" spans="2:9" s="3" customFormat="1">
      <c r="B1" s="43" t="s">
        <v>0</v>
      </c>
      <c r="C1" s="43"/>
      <c r="D1" s="2"/>
      <c r="E1" s="2"/>
      <c r="F1" s="2"/>
      <c r="G1" s="2"/>
      <c r="H1" s="2"/>
      <c r="I1" s="2"/>
    </row>
    <row r="2" spans="2:9" s="3" customFormat="1">
      <c r="B2" s="40" t="s">
        <v>1</v>
      </c>
      <c r="C2" s="40"/>
      <c r="D2" s="11"/>
      <c r="E2" s="11"/>
      <c r="F2" s="11"/>
      <c r="G2" s="11"/>
      <c r="H2" s="11"/>
      <c r="I2" s="11"/>
    </row>
    <row r="3" spans="2:9" s="3" customFormat="1">
      <c r="B3" s="44"/>
      <c r="C3" s="44"/>
      <c r="D3" s="4"/>
      <c r="E3" s="4"/>
      <c r="F3" s="4"/>
      <c r="G3" s="4"/>
      <c r="H3" s="4"/>
      <c r="I3" s="5"/>
    </row>
    <row r="4" spans="2:9" s="3" customFormat="1">
      <c r="B4" s="40" t="s">
        <v>2</v>
      </c>
      <c r="C4" s="40"/>
      <c r="D4" s="6"/>
      <c r="E4" s="6"/>
      <c r="F4" s="6"/>
      <c r="G4" s="6"/>
      <c r="H4" s="6"/>
      <c r="I4" s="6"/>
    </row>
    <row r="5" spans="2:9" s="3" customFormat="1">
      <c r="B5" s="41"/>
      <c r="C5" s="41"/>
      <c r="D5" s="7"/>
      <c r="E5" s="7"/>
      <c r="F5" s="7"/>
      <c r="G5" s="7"/>
      <c r="H5" s="7"/>
      <c r="I5" s="8"/>
    </row>
    <row r="6" spans="2:9" s="3" customFormat="1">
      <c r="B6" s="40" t="s">
        <v>3</v>
      </c>
      <c r="C6" s="40"/>
      <c r="D6" s="6"/>
      <c r="E6" s="6"/>
      <c r="F6" s="6"/>
      <c r="G6" s="6"/>
      <c r="H6" s="6"/>
      <c r="I6" s="6"/>
    </row>
    <row r="7" spans="2:9" s="3" customFormat="1">
      <c r="B7" s="41"/>
      <c r="C7" s="41"/>
      <c r="D7" s="7"/>
      <c r="E7" s="7"/>
      <c r="F7" s="7"/>
      <c r="G7" s="7"/>
      <c r="H7" s="7"/>
      <c r="I7" s="8"/>
    </row>
    <row r="8" spans="2:9" s="3" customFormat="1">
      <c r="B8" s="11" t="s">
        <v>4</v>
      </c>
      <c r="C8" s="6" t="s">
        <v>5</v>
      </c>
      <c r="D8" s="6"/>
      <c r="E8" s="6"/>
      <c r="F8" s="6"/>
      <c r="G8" s="6"/>
      <c r="H8" s="6"/>
      <c r="I8" s="6"/>
    </row>
    <row r="9" spans="2:9" s="3" customFormat="1">
      <c r="B9" s="9"/>
      <c r="C9" s="10"/>
      <c r="D9" s="7"/>
      <c r="E9" s="7"/>
      <c r="F9" s="7"/>
      <c r="G9" s="7"/>
      <c r="H9" s="7"/>
      <c r="I9" s="6"/>
    </row>
    <row r="10" spans="2:9" s="3" customFormat="1">
      <c r="B10" s="11" t="s">
        <v>6</v>
      </c>
      <c r="C10" s="6"/>
      <c r="D10" s="6"/>
      <c r="E10" s="6"/>
      <c r="F10" s="6"/>
      <c r="G10" s="6"/>
      <c r="H10" s="6"/>
      <c r="I10" s="6"/>
    </row>
    <row r="11" spans="2:9" s="3" customFormat="1">
      <c r="B11" s="42"/>
      <c r="C11" s="42"/>
      <c r="D11" s="6"/>
      <c r="E11" s="6"/>
      <c r="F11" s="6"/>
      <c r="G11" s="6"/>
      <c r="H11" s="6"/>
      <c r="I11" s="6"/>
    </row>
    <row r="12" spans="2:9" s="3" customFormat="1" ht="15.75" thickBot="1">
      <c r="B12" s="12"/>
      <c r="C12" s="12"/>
      <c r="D12" s="7"/>
      <c r="E12" s="7"/>
      <c r="F12" s="7"/>
      <c r="G12" s="7"/>
      <c r="H12" s="7"/>
      <c r="I12" s="13"/>
    </row>
    <row r="13" spans="2:9" s="3" customFormat="1" ht="16.5" thickBot="1">
      <c r="B13" s="38" t="s">
        <v>7</v>
      </c>
      <c r="C13" s="39"/>
      <c r="D13" s="39"/>
      <c r="E13" s="39"/>
      <c r="F13" s="39"/>
      <c r="G13" s="39"/>
      <c r="H13" s="39"/>
      <c r="I13" s="39"/>
    </row>
    <row r="14" spans="2:9" ht="15.75" thickBot="1"/>
    <row r="15" spans="2:9" ht="45.75" thickBot="1">
      <c r="B15" s="15"/>
      <c r="C15" s="16" t="s">
        <v>8</v>
      </c>
      <c r="D15" s="17" t="s">
        <v>22</v>
      </c>
      <c r="E15" s="17" t="s">
        <v>24</v>
      </c>
      <c r="F15" s="17" t="s">
        <v>9</v>
      </c>
      <c r="G15" s="17" t="s">
        <v>23</v>
      </c>
    </row>
    <row r="16" spans="2:9" ht="6" customHeight="1" thickBot="1">
      <c r="B16" s="15"/>
    </row>
    <row r="17" spans="2:7" ht="42.75" customHeight="1" thickBot="1">
      <c r="B17" s="15"/>
      <c r="C17" s="29" t="s">
        <v>26</v>
      </c>
      <c r="D17" s="25"/>
      <c r="E17" s="24">
        <f>D17</f>
        <v>0</v>
      </c>
      <c r="F17" s="26">
        <v>0.21</v>
      </c>
      <c r="G17" s="24">
        <f>(E17*F17)+E17</f>
        <v>0</v>
      </c>
    </row>
    <row r="18" spans="2:7" ht="15.75" thickBot="1"/>
    <row r="19" spans="2:7" ht="15.75" thickBot="1">
      <c r="D19" s="28"/>
      <c r="E19" s="28" t="s">
        <v>10</v>
      </c>
      <c r="F19" s="17" t="s">
        <v>11</v>
      </c>
      <c r="G19" s="17" t="s">
        <v>12</v>
      </c>
    </row>
    <row r="20" spans="2:7" s="18" customFormat="1" ht="27.75" customHeight="1" thickBot="1">
      <c r="C20" s="19" t="s">
        <v>13</v>
      </c>
      <c r="D20" s="37">
        <v>835172.9</v>
      </c>
      <c r="E20" s="1">
        <f>SUM(D20:D20)</f>
        <v>835172.9</v>
      </c>
      <c r="F20" s="27">
        <v>0.21</v>
      </c>
      <c r="G20" s="1">
        <f>E20*1.21</f>
        <v>1010559.209</v>
      </c>
    </row>
    <row r="21" spans="2:7" s="11" customFormat="1" ht="27.75" customHeight="1" thickBot="1">
      <c r="C21" s="19" t="s">
        <v>14</v>
      </c>
      <c r="D21" s="31">
        <f>SUM(D17:D17)</f>
        <v>0</v>
      </c>
      <c r="E21" s="20">
        <f>SUM(E17:E17)</f>
        <v>0</v>
      </c>
      <c r="F21" s="30">
        <f>F20</f>
        <v>0.21</v>
      </c>
      <c r="G21" s="20">
        <f>E21*1.21</f>
        <v>0</v>
      </c>
    </row>
    <row r="22" spans="2:7" s="18" customFormat="1" ht="27.75" customHeight="1" thickBot="1">
      <c r="C22" s="19" t="s">
        <v>15</v>
      </c>
      <c r="D22" s="21"/>
      <c r="E22" s="22">
        <f>+E20-E21</f>
        <v>835172.9</v>
      </c>
      <c r="F22" s="22"/>
      <c r="G22" s="22">
        <f>+G20-G21</f>
        <v>1010559.209</v>
      </c>
    </row>
    <row r="23" spans="2:7">
      <c r="C23" s="23"/>
    </row>
    <row r="25" spans="2:7" ht="20.25">
      <c r="C25" s="32" t="s">
        <v>16</v>
      </c>
    </row>
    <row r="26" spans="2:7" ht="20.25">
      <c r="C26" s="32"/>
    </row>
    <row r="27" spans="2:7" ht="31.5" thickBot="1">
      <c r="C27" s="45" t="s">
        <v>25</v>
      </c>
      <c r="D27" s="34" t="s">
        <v>17</v>
      </c>
    </row>
    <row r="28" spans="2:7" ht="18.75" thickBot="1">
      <c r="C28" s="33" t="s">
        <v>18</v>
      </c>
      <c r="D28" s="35"/>
    </row>
    <row r="29" spans="2:7" ht="18.75" thickBot="1">
      <c r="C29" s="33" t="s">
        <v>19</v>
      </c>
      <c r="D29" s="36"/>
    </row>
    <row r="30" spans="2:7" ht="18.75" thickBot="1">
      <c r="C30" s="33" t="s">
        <v>20</v>
      </c>
      <c r="D30" s="36"/>
    </row>
    <row r="31" spans="2:7" ht="18.75" thickBot="1">
      <c r="C31" s="33" t="s">
        <v>21</v>
      </c>
      <c r="D31" s="36"/>
    </row>
  </sheetData>
  <mergeCells count="9">
    <mergeCell ref="B13:I13"/>
    <mergeCell ref="B6:C6"/>
    <mergeCell ref="B7:C7"/>
    <mergeCell ref="B11:C11"/>
    <mergeCell ref="B1:C1"/>
    <mergeCell ref="B2:C2"/>
    <mergeCell ref="B3:C3"/>
    <mergeCell ref="B4:C4"/>
    <mergeCell ref="B5:C5"/>
  </mergeCells>
  <dataValidations disablePrompts="1" count="1">
    <dataValidation type="textLength" errorStyle="warning" allowBlank="1" showInputMessage="1" showErrorMessage="1" errorTitle="Numèric CIF" error="Sense espais ni guions" sqref="B11:C12" xr:uid="{00000000-0002-0000-0000-000000000000}">
      <formula1>0</formula1>
      <formula2>0</formula2>
    </dataValidation>
  </dataValidations>
  <pageMargins left="0.27559055118110237" right="0.74803149606299213" top="0.59055118110236227" bottom="0.70866141732283472" header="0" footer="0"/>
  <pageSetup paperSize="9" scale="54" fitToHeight="17" orientation="landscape" r:id="rId1"/>
  <headerFooter alignWithMargins="0">
    <oddHeader>&amp;L&amp;G&amp;R&amp;F</oddHeader>
    <oddFooter>&amp;LNom i signatura del licitador
&amp;RPàg &amp;P de &amp;N</oddFooter>
  </headerFooter>
  <legacy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4EEA97D3EF7B4AB61B7C03B2BBD064" ma:contentTypeVersion="17" ma:contentTypeDescription="Crea un document nou" ma:contentTypeScope="" ma:versionID="aed98586d7552d683041b7b7e31f11c3">
  <xsd:schema xmlns:xsd="http://www.w3.org/2001/XMLSchema" xmlns:xs="http://www.w3.org/2001/XMLSchema" xmlns:p="http://schemas.microsoft.com/office/2006/metadata/properties" xmlns:ns2="650f3963-9541-4cdd-9e62-90e0e48859e9" xmlns:ns3="cbb6ed62-05c4-4170-b10b-6c741c137295" targetNamespace="http://schemas.microsoft.com/office/2006/metadata/properties" ma:root="true" ma:fieldsID="551f53cefccf06c289c97ef9270c8206" ns2:_="" ns3:_="">
    <xsd:import namespace="650f3963-9541-4cdd-9e62-90e0e48859e9"/>
    <xsd:import namespace="cbb6ed62-05c4-4170-b10b-6c741c1372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_x00c1_rea" minOccurs="0"/>
                <xsd:element ref="ns2:Estat" minOccurs="0"/>
                <xsd:element ref="ns2:Exercici" minOccurs="0"/>
                <xsd:element ref="ns2:Comentari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0f3963-9541-4cdd-9e62-90e0e48859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ca3a5653-ae0a-4e42-9417-a359083e77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x00c1_rea" ma:index="21" nillable="true" ma:displayName="Área" ma:format="Dropdown" ma:internalName="_x00c1_rea">
      <xsd:simpleType>
        <xsd:restriction base="dms:Choice">
          <xsd:enumeration value="Aplicacions"/>
          <xsd:enumeration value="Assistencial"/>
          <xsd:enumeration value="Sistemes"/>
          <xsd:enumeration value="Suport"/>
          <xsd:enumeration value="Documentació clínica"/>
          <xsd:enumeration value="Opció 6"/>
        </xsd:restriction>
      </xsd:simpleType>
    </xsd:element>
    <xsd:element name="Estat" ma:index="22" nillable="true" ma:displayName="Estat" ma:description="Estat workflow concurs" ma:format="Dropdown" ma:internalName="Estat">
      <xsd:simpleType>
        <xsd:restriction base="dms:Choice">
          <xsd:enumeration value="1.En estudi"/>
          <xsd:enumeration value="2.Preparant documentacio"/>
          <xsd:enumeration value="3.Valida Contractacio"/>
          <xsd:enumeration value="4.Valida SACAC"/>
          <xsd:enumeration value="5.Validat"/>
          <xsd:enumeration value="6.Publicat"/>
          <xsd:enumeration value="7.Valorant ofertes"/>
          <xsd:enumeration value="8.Adjudicat"/>
          <xsd:enumeration value="9.Iniciat"/>
          <xsd:enumeration value="10.Pendent comanda"/>
          <xsd:enumeration value="No gestionat per DTSD"/>
          <xsd:enumeration value="Finalitzat"/>
          <xsd:enumeration value="Desert"/>
        </xsd:restriction>
      </xsd:simpleType>
    </xsd:element>
    <xsd:element name="Exercici" ma:index="23" nillable="true" ma:displayName="Exercici" ma:format="Dropdown" ma:internalName="Exercici">
      <xsd:simpleType>
        <xsd:restriction base="dms:Text">
          <xsd:maxLength value="255"/>
        </xsd:restriction>
      </xsd:simpleType>
    </xsd:element>
    <xsd:element name="Comentaris" ma:index="24" nillable="true" ma:displayName="Comentaris" ma:format="Dropdown" ma:internalName="Comentari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b6ed62-05c4-4170-b10b-6c741c13729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Columna global de taxonomia" ma:hidden="true" ma:list="{37f46745-033e-4310-a7a3-07f3109fcad7}" ma:internalName="TaxCatchAll" ma:showField="CatchAllData" ma:web="cbb6ed62-05c4-4170-b10b-6c741c1372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bb6ed62-05c4-4170-b10b-6c741c137295">
      <UserInfo>
        <DisplayName/>
        <AccountId xsi:nil="true"/>
        <AccountType/>
      </UserInfo>
    </SharedWithUsers>
    <TaxCatchAll xmlns="cbb6ed62-05c4-4170-b10b-6c741c137295" xsi:nil="true"/>
    <lcf76f155ced4ddcb4097134ff3c332f xmlns="650f3963-9541-4cdd-9e62-90e0e48859e9">
      <Terms xmlns="http://schemas.microsoft.com/office/infopath/2007/PartnerControls"/>
    </lcf76f155ced4ddcb4097134ff3c332f>
    <Exercici xmlns="650f3963-9541-4cdd-9e62-90e0e48859e9" xsi:nil="true"/>
    <Comentaris xmlns="650f3963-9541-4cdd-9e62-90e0e48859e9" xsi:nil="true"/>
    <Estat xmlns="650f3963-9541-4cdd-9e62-90e0e48859e9" xsi:nil="true"/>
    <_x00c1_rea xmlns="650f3963-9541-4cdd-9e62-90e0e48859e9" xsi:nil="true"/>
  </documentManagement>
</p:properties>
</file>

<file path=customXml/itemProps1.xml><?xml version="1.0" encoding="utf-8"?>
<ds:datastoreItem xmlns:ds="http://schemas.openxmlformats.org/officeDocument/2006/customXml" ds:itemID="{2AB6FF7A-3C22-4C6B-9FB7-C1A10527323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8BFBA6-9047-4F67-B181-86519FF5EE37}"/>
</file>

<file path=customXml/itemProps3.xml><?xml version="1.0" encoding="utf-8"?>
<ds:datastoreItem xmlns:ds="http://schemas.openxmlformats.org/officeDocument/2006/customXml" ds:itemID="{34165FEC-C7AC-44DB-A03D-E79E20D29EF2}">
  <ds:schemaRefs>
    <ds:schemaRef ds:uri="http://schemas.microsoft.com/office/2006/metadata/properties"/>
    <ds:schemaRef ds:uri="http://schemas.microsoft.com/office/infopath/2007/PartnerControls"/>
    <ds:schemaRef ds:uri="cbb6ed62-05c4-4170-b10b-6c741c137295"/>
    <ds:schemaRef ds:uri="650f3963-9541-4cdd-9e62-90e0e48859e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Lot únic</vt:lpstr>
      <vt:lpstr>'Lot únic'!Títulos_a_imprimir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DSI-6376</dc:subject>
  <dc:creator>jllaurado</dc:creator>
  <cp:keywords/>
  <dc:description/>
  <cp:lastModifiedBy>Alberto Ribes Quesada</cp:lastModifiedBy>
  <cp:revision/>
  <dcterms:created xsi:type="dcterms:W3CDTF">2010-10-28T15:33:08Z</dcterms:created>
  <dcterms:modified xsi:type="dcterms:W3CDTF">2026-01-19T11:58:36Z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SRVSISSTO-CSI-150123-LIC-02.xlsx</vt:lpwstr>
  </property>
  <property fmtid="{D5CDD505-2E9C-101B-9397-08002B2CF9AE}" pid="3" name="ContentTypeId">
    <vt:lpwstr>0x0101008B4EEA97D3EF7B4AB61B7C03B2BBD064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